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5200" windowHeight="10335" activeTab="1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'Кол-во'!$A$4:$R$27</definedName>
  </definedNames>
  <calcPr calcId="125725"/>
</workbook>
</file>

<file path=xl/calcChain.xml><?xml version="1.0" encoding="utf-8"?>
<calcChain xmlns="http://schemas.openxmlformats.org/spreadsheetml/2006/main">
  <c r="I25" i="1"/>
  <c r="J25"/>
  <c r="K25"/>
  <c r="L25"/>
  <c r="M25"/>
  <c r="N25"/>
  <c r="O25"/>
  <c r="P25"/>
  <c r="Q25"/>
  <c r="H25"/>
  <c r="R7" l="1"/>
  <c r="R5"/>
  <c r="R8"/>
  <c r="R9"/>
  <c r="R10"/>
  <c r="R12"/>
  <c r="R11"/>
  <c r="R13"/>
  <c r="R14"/>
  <c r="R18"/>
  <c r="R16"/>
  <c r="R17"/>
  <c r="R19"/>
  <c r="R20"/>
  <c r="R21"/>
  <c r="R22"/>
  <c r="R23"/>
  <c r="R24"/>
  <c r="R15"/>
  <c r="R6"/>
  <c r="R25" l="1"/>
</calcChain>
</file>

<file path=xl/sharedStrings.xml><?xml version="1.0" encoding="utf-8"?>
<sst xmlns="http://schemas.openxmlformats.org/spreadsheetml/2006/main" count="169" uniqueCount="81">
  <si>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</si>
  <si>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</si>
  <si>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</si>
  <si>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</si>
  <si>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</si>
  <si>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</si>
  <si>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</si>
  <si>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</si>
  <si>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</si>
  <si>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</si>
  <si>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</si>
  <si>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</si>
  <si>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</si>
  <si>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</si>
  <si>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</si>
  <si>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</si>
  <si>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</si>
  <si>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</si>
  <si>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</si>
  <si>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</si>
  <si>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</si>
  <si>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</si>
  <si>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</si>
  <si>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ШТ</t>
  </si>
  <si>
    <t>г. Брянск, пр-т Московский, 43 (Центральный склад)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</si>
  <si>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</si>
  <si>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</si>
  <si>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</si>
  <si>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</si>
  <si>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</si>
  <si>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</si>
  <si>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</si>
  <si>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</si>
  <si>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3Р</t>
  </si>
  <si>
    <t>3Э</t>
  </si>
  <si>
    <t>Автотранспорт</t>
  </si>
  <si>
    <t>305B</t>
  </si>
  <si>
    <t>ОПН 35-110 кВ</t>
  </si>
  <si>
    <t>ОПН-П-35/40,5/10/400/III УХЛ1</t>
  </si>
  <si>
    <t>ОПН-П1-35/40,5/10/3 УХЛ1</t>
  </si>
  <si>
    <t>ОПН-П-35/40,5/10/500/III УХЛ1</t>
  </si>
  <si>
    <t>ОПН-П-35/40,5/10/680/III УХЛ1</t>
  </si>
  <si>
    <t>ОПН-П-110/77/10/680/III УХЛ1</t>
  </si>
  <si>
    <t>ОПН-П-110/78/10/680/III УХЛ1</t>
  </si>
  <si>
    <t>ОПН-П-110/83/10/500/III УХЛ1</t>
  </si>
  <si>
    <t>ОПН-П-35/40,5/10/650/III УХЛ1</t>
  </si>
  <si>
    <t>305B_007</t>
  </si>
  <si>
    <t>305B_051</t>
  </si>
  <si>
    <t>305B_021</t>
  </si>
  <si>
    <t>305B_002</t>
  </si>
  <si>
    <t>305B_023</t>
  </si>
  <si>
    <t>305B_022</t>
  </si>
  <si>
    <t>305B_030</t>
  </si>
  <si>
    <t>305B_026</t>
  </si>
  <si>
    <t>305B_004</t>
  </si>
  <si>
    <t>305B_053</t>
  </si>
  <si>
    <t>305B_015</t>
  </si>
  <si>
    <t>305B_017</t>
  </si>
  <si>
    <t>305B_044</t>
  </si>
  <si>
    <t>305B_046</t>
  </si>
  <si>
    <t>305B_047</t>
  </si>
  <si>
    <t>305B_024</t>
  </si>
  <si>
    <t>305B_012</t>
  </si>
  <si>
    <t>305B_040</t>
  </si>
  <si>
    <t>305B_035</t>
  </si>
  <si>
    <t>305B_054</t>
  </si>
  <si>
    <t>ОПН-П-110/84/10/550 III УХЛ1</t>
  </si>
  <si>
    <t>ОПН-П-110/83/10/550 III УХЛ1</t>
  </si>
  <si>
    <t>ОПН-П-110/82/10/400 III УХЛ1</t>
  </si>
  <si>
    <t>ОПНН-П-110/56/10/400 III УХЛ1</t>
  </si>
  <si>
    <t>ОПН-П-35/40,5/10/550 III УХЛ1</t>
  </si>
  <si>
    <t>ОПН-П-110/77/10/550 III УХЛ1</t>
  </si>
  <si>
    <t>ОПН-П-110/88/10/850 III УХЛ1</t>
  </si>
  <si>
    <t>ОПНН-П-110/56/10/650 III УХЛ1</t>
  </si>
  <si>
    <t>ОПН-П-35/40,5/10/850 III УХЛ1</t>
  </si>
  <si>
    <t>ОПНН-П-110/56/10/550 III УХЛ1</t>
  </si>
  <si>
    <t>ОПНН-П-110/56/10/680 III УХЛ1</t>
  </si>
  <si>
    <t>ОПН-П-110/82/10/650 III УХЛ1</t>
  </si>
  <si>
    <t>В течение 10 календарных дней с момента подачи заявки от филиала, но не позднее 30.06.2017г.</t>
  </si>
  <si>
    <t>150003, г. Ярославль, ул. Северная подстанция, д. 9</t>
  </si>
  <si>
    <t>170015, г. Тверь, ул. Г. Димитрова, 66 (территория Тверской производственной базы)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</si>
</sst>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8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51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4" fontId="3" fillId="0" borderId="2" xfId="0" applyNumberFormat="1" applyFont="1" applyFill="1" applyBorder="1"/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vertical="top"/>
    </xf>
    <xf numFmtId="1" fontId="1" fillId="0" borderId="2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4" fontId="3" fillId="0" borderId="2" xfId="0" applyNumberFormat="1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4" fontId="6" fillId="0" borderId="0" xfId="1" applyNumberFormat="1" applyFont="1" applyFill="1" applyBorder="1"/>
    <xf numFmtId="0" fontId="3" fillId="0" borderId="2" xfId="2" applyNumberFormat="1" applyFont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left" vertical="center"/>
    </xf>
    <xf numFmtId="0" fontId="3" fillId="0" borderId="2" xfId="0" applyNumberFormat="1" applyFont="1" applyFill="1" applyBorder="1" applyAlignment="1">
      <alignment horizontal="center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4"/>
  <sheetViews>
    <sheetView zoomScale="90" zoomScaleNormal="90" workbookViewId="0">
      <pane ySplit="3" topLeftCell="A4" activePane="bottomLeft" state="frozen"/>
      <selection pane="bottomLeft" activeCell="C30" sqref="C30"/>
    </sheetView>
  </sheetViews>
  <sheetFormatPr defaultRowHeight="15"/>
  <cols>
    <col min="1" max="1" width="7.7109375" style="16" bestFit="1" customWidth="1"/>
    <col min="2" max="2" width="15" bestFit="1" customWidth="1"/>
    <col min="3" max="3" width="45.140625" bestFit="1" customWidth="1"/>
    <col min="4" max="4" width="9.28515625" style="37" bestFit="1" customWidth="1"/>
    <col min="5" max="5" width="16.85546875" style="16" bestFit="1" customWidth="1"/>
    <col min="6" max="6" width="14.42578125" bestFit="1" customWidth="1"/>
    <col min="7" max="7" width="7.7109375" bestFit="1" customWidth="1"/>
    <col min="8" max="8" width="12.28515625" bestFit="1" customWidth="1"/>
    <col min="9" max="11" width="12.28515625" style="2" bestFit="1" customWidth="1"/>
    <col min="12" max="12" width="12.28515625" bestFit="1" customWidth="1"/>
    <col min="13" max="17" width="12.28515625" style="2" bestFit="1" customWidth="1"/>
    <col min="18" max="18" width="14.28515625" style="32" bestFit="1" customWidth="1"/>
    <col min="19" max="20" width="9.140625" style="6"/>
    <col min="21" max="21" width="28.5703125" style="6" bestFit="1" customWidth="1"/>
    <col min="22" max="31" width="9.140625" style="6"/>
  </cols>
  <sheetData>
    <row r="1" spans="1:31" s="2" customFormat="1">
      <c r="A1" s="16"/>
      <c r="B1" s="35" t="s">
        <v>36</v>
      </c>
      <c r="C1" s="35" t="s">
        <v>37</v>
      </c>
      <c r="D1" s="37"/>
      <c r="E1" s="16"/>
      <c r="R1" s="32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</row>
    <row r="2" spans="1:31" s="2" customFormat="1">
      <c r="A2" s="16"/>
      <c r="D2" s="37"/>
      <c r="E2" s="16"/>
      <c r="R2" s="32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</row>
    <row r="3" spans="1:31" s="2" customFormat="1">
      <c r="A3" s="16"/>
      <c r="D3" s="37"/>
      <c r="E3" s="16"/>
      <c r="H3" s="40" t="s">
        <v>6</v>
      </c>
      <c r="I3" s="40" t="s">
        <v>7</v>
      </c>
      <c r="J3" s="40" t="s">
        <v>8</v>
      </c>
      <c r="K3" s="40" t="s">
        <v>9</v>
      </c>
      <c r="L3" s="40" t="s">
        <v>10</v>
      </c>
      <c r="M3" s="40" t="s">
        <v>11</v>
      </c>
      <c r="N3" s="40" t="s">
        <v>12</v>
      </c>
      <c r="O3" s="40" t="s">
        <v>13</v>
      </c>
      <c r="P3" s="40" t="s">
        <v>14</v>
      </c>
      <c r="Q3" s="40" t="s">
        <v>15</v>
      </c>
      <c r="R3" s="41" t="s">
        <v>16</v>
      </c>
      <c r="S3" s="7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</row>
    <row r="4" spans="1:31">
      <c r="A4" s="19" t="s">
        <v>19</v>
      </c>
      <c r="B4" s="3" t="s">
        <v>0</v>
      </c>
      <c r="C4" s="3" t="s">
        <v>1</v>
      </c>
      <c r="D4" s="17" t="s">
        <v>21</v>
      </c>
      <c r="E4" s="17" t="s">
        <v>22</v>
      </c>
      <c r="F4" s="1" t="s">
        <v>3</v>
      </c>
      <c r="G4" s="3" t="s">
        <v>2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4" t="s">
        <v>17</v>
      </c>
      <c r="N4" s="14" t="s">
        <v>17</v>
      </c>
      <c r="O4" s="14" t="s">
        <v>17</v>
      </c>
      <c r="P4" s="14" t="s">
        <v>17</v>
      </c>
      <c r="Q4" s="14" t="s">
        <v>17</v>
      </c>
      <c r="R4" s="14" t="s">
        <v>17</v>
      </c>
      <c r="S4" s="5"/>
      <c r="T4" s="5"/>
      <c r="U4" s="5"/>
      <c r="X4" s="8"/>
      <c r="Y4" s="8"/>
      <c r="Z4" s="8"/>
      <c r="AA4" s="8"/>
      <c r="AB4" s="8"/>
    </row>
    <row r="5" spans="1:31" s="16" customFormat="1">
      <c r="A5" s="19">
        <v>5</v>
      </c>
      <c r="B5" s="43">
        <v>2003719</v>
      </c>
      <c r="C5" s="44" t="s">
        <v>66</v>
      </c>
      <c r="D5" s="34" t="s">
        <v>33</v>
      </c>
      <c r="E5" s="4" t="s">
        <v>36</v>
      </c>
      <c r="F5" s="39" t="s">
        <v>50</v>
      </c>
      <c r="G5" s="18" t="s">
        <v>23</v>
      </c>
      <c r="H5" s="23"/>
      <c r="I5" s="23"/>
      <c r="J5" s="23">
        <v>1</v>
      </c>
      <c r="K5" s="23"/>
      <c r="L5" s="23"/>
      <c r="M5" s="23"/>
      <c r="N5" s="23"/>
      <c r="O5" s="23"/>
      <c r="P5" s="23"/>
      <c r="Q5" s="23"/>
      <c r="R5" s="36">
        <f t="shared" ref="R5:R24" si="0">SUM(H5:Q5)</f>
        <v>1</v>
      </c>
      <c r="S5" s="9"/>
      <c r="T5" s="9"/>
      <c r="U5" s="10"/>
      <c r="V5" s="6"/>
      <c r="W5" s="6"/>
      <c r="X5" s="11"/>
      <c r="Y5" s="12"/>
      <c r="Z5" s="11"/>
      <c r="AA5" s="11"/>
      <c r="AB5" s="11"/>
      <c r="AC5" s="6"/>
      <c r="AD5" s="6"/>
      <c r="AE5" s="6"/>
    </row>
    <row r="6" spans="1:31" s="16" customFormat="1">
      <c r="A6" s="19">
        <v>2</v>
      </c>
      <c r="B6" s="45">
        <v>2058756</v>
      </c>
      <c r="C6" s="44" t="s">
        <v>67</v>
      </c>
      <c r="D6" s="34" t="s">
        <v>33</v>
      </c>
      <c r="E6" s="4" t="s">
        <v>36</v>
      </c>
      <c r="F6" s="39" t="s">
        <v>47</v>
      </c>
      <c r="G6" s="18" t="s">
        <v>23</v>
      </c>
      <c r="H6" s="23"/>
      <c r="I6" s="23">
        <v>3</v>
      </c>
      <c r="J6" s="23"/>
      <c r="K6" s="23"/>
      <c r="L6" s="23"/>
      <c r="M6" s="23"/>
      <c r="N6" s="23"/>
      <c r="O6" s="23"/>
      <c r="P6" s="23"/>
      <c r="Q6" s="23"/>
      <c r="R6" s="36">
        <f t="shared" si="0"/>
        <v>3</v>
      </c>
      <c r="S6" s="9"/>
      <c r="T6" s="9"/>
      <c r="U6" s="10"/>
      <c r="V6" s="6"/>
      <c r="W6" s="6"/>
      <c r="X6" s="11"/>
      <c r="Y6" s="12"/>
      <c r="Z6" s="11"/>
      <c r="AA6" s="11"/>
      <c r="AB6" s="11"/>
      <c r="AC6" s="6"/>
      <c r="AD6" s="6"/>
      <c r="AE6" s="6"/>
    </row>
    <row r="7" spans="1:31" s="16" customFormat="1">
      <c r="A7" s="19">
        <v>4</v>
      </c>
      <c r="B7" s="45">
        <v>2068218</v>
      </c>
      <c r="C7" s="46" t="s">
        <v>38</v>
      </c>
      <c r="D7" s="34" t="s">
        <v>33</v>
      </c>
      <c r="E7" s="4" t="s">
        <v>36</v>
      </c>
      <c r="F7" s="39" t="s">
        <v>49</v>
      </c>
      <c r="G7" s="18" t="s">
        <v>23</v>
      </c>
      <c r="H7" s="23"/>
      <c r="I7" s="23"/>
      <c r="J7" s="23"/>
      <c r="K7" s="23">
        <v>6</v>
      </c>
      <c r="L7" s="23"/>
      <c r="M7" s="23">
        <v>12</v>
      </c>
      <c r="N7" s="23"/>
      <c r="O7" s="23"/>
      <c r="P7" s="23"/>
      <c r="Q7" s="23"/>
      <c r="R7" s="36">
        <f t="shared" si="0"/>
        <v>18</v>
      </c>
      <c r="S7" s="9"/>
      <c r="T7" s="9"/>
      <c r="U7" s="10"/>
      <c r="V7" s="6"/>
      <c r="W7" s="6"/>
      <c r="X7" s="11"/>
      <c r="Y7" s="12"/>
      <c r="Z7" s="11"/>
      <c r="AA7" s="11"/>
      <c r="AB7" s="11"/>
      <c r="AC7" s="6"/>
      <c r="AD7" s="6"/>
      <c r="AE7" s="6"/>
    </row>
    <row r="8" spans="1:31" s="16" customFormat="1">
      <c r="A8" s="19">
        <v>8</v>
      </c>
      <c r="B8" s="45">
        <v>2107397</v>
      </c>
      <c r="C8" s="46" t="s">
        <v>39</v>
      </c>
      <c r="D8" s="18" t="s">
        <v>33</v>
      </c>
      <c r="E8" s="4" t="s">
        <v>36</v>
      </c>
      <c r="F8" s="39" t="s">
        <v>65</v>
      </c>
      <c r="G8" s="18" t="s">
        <v>23</v>
      </c>
      <c r="H8" s="23"/>
      <c r="I8" s="23"/>
      <c r="J8" s="23"/>
      <c r="K8" s="23">
        <v>3</v>
      </c>
      <c r="L8" s="23"/>
      <c r="M8" s="23"/>
      <c r="N8" s="23"/>
      <c r="O8" s="23"/>
      <c r="P8" s="23"/>
      <c r="Q8" s="23"/>
      <c r="R8" s="36">
        <f t="shared" si="0"/>
        <v>3</v>
      </c>
      <c r="S8" s="9"/>
      <c r="T8" s="9"/>
      <c r="U8" s="10"/>
      <c r="V8" s="6"/>
      <c r="W8" s="6"/>
      <c r="X8" s="11"/>
      <c r="Y8" s="12"/>
      <c r="Z8" s="11"/>
      <c r="AA8" s="11"/>
      <c r="AB8" s="11"/>
      <c r="AC8" s="6"/>
      <c r="AD8" s="6"/>
      <c r="AE8" s="6"/>
    </row>
    <row r="9" spans="1:31" s="16" customFormat="1">
      <c r="A9" s="19">
        <v>9</v>
      </c>
      <c r="B9" s="45">
        <v>2116728</v>
      </c>
      <c r="C9" s="44" t="s">
        <v>68</v>
      </c>
      <c r="D9" s="34" t="s">
        <v>34</v>
      </c>
      <c r="E9" s="4" t="s">
        <v>36</v>
      </c>
      <c r="F9" s="39" t="s">
        <v>51</v>
      </c>
      <c r="G9" s="18" t="s">
        <v>23</v>
      </c>
      <c r="H9" s="23"/>
      <c r="I9" s="23"/>
      <c r="J9" s="23"/>
      <c r="K9" s="23"/>
      <c r="L9" s="23"/>
      <c r="M9" s="23"/>
      <c r="N9" s="23"/>
      <c r="O9" s="23"/>
      <c r="P9" s="23">
        <v>6</v>
      </c>
      <c r="Q9" s="23"/>
      <c r="R9" s="36">
        <f t="shared" si="0"/>
        <v>6</v>
      </c>
      <c r="S9" s="9"/>
      <c r="T9" s="9"/>
      <c r="U9" s="10"/>
      <c r="V9" s="6"/>
      <c r="W9" s="6"/>
      <c r="X9" s="11"/>
      <c r="Y9" s="12"/>
      <c r="Z9" s="11"/>
      <c r="AA9" s="11"/>
      <c r="AB9" s="11"/>
      <c r="AC9" s="6"/>
      <c r="AD9" s="6"/>
      <c r="AE9" s="6"/>
    </row>
    <row r="10" spans="1:31" s="16" customFormat="1">
      <c r="A10" s="19">
        <v>10</v>
      </c>
      <c r="B10" s="45">
        <v>2116729</v>
      </c>
      <c r="C10" s="44" t="s">
        <v>69</v>
      </c>
      <c r="D10" s="34" t="s">
        <v>33</v>
      </c>
      <c r="E10" s="4" t="s">
        <v>36</v>
      </c>
      <c r="F10" s="39" t="s">
        <v>48</v>
      </c>
      <c r="G10" s="18" t="s">
        <v>23</v>
      </c>
      <c r="H10" s="23"/>
      <c r="I10" s="23"/>
      <c r="J10" s="23">
        <v>5</v>
      </c>
      <c r="K10" s="23">
        <v>6</v>
      </c>
      <c r="L10" s="23"/>
      <c r="M10" s="23"/>
      <c r="N10" s="23"/>
      <c r="O10" s="23"/>
      <c r="P10" s="23"/>
      <c r="Q10" s="23">
        <v>1</v>
      </c>
      <c r="R10" s="36">
        <f t="shared" si="0"/>
        <v>12</v>
      </c>
      <c r="S10" s="9"/>
      <c r="T10" s="9"/>
      <c r="U10" s="10"/>
      <c r="V10" s="6"/>
      <c r="W10" s="6"/>
      <c r="X10" s="11"/>
      <c r="Y10" s="12"/>
      <c r="Z10" s="11"/>
      <c r="AA10" s="11"/>
      <c r="AB10" s="11"/>
      <c r="AC10" s="6"/>
      <c r="AD10" s="6"/>
      <c r="AE10" s="6"/>
    </row>
    <row r="11" spans="1:31" s="16" customFormat="1">
      <c r="A11" s="19">
        <v>12</v>
      </c>
      <c r="B11" s="45">
        <v>2123391</v>
      </c>
      <c r="C11" s="44" t="s">
        <v>70</v>
      </c>
      <c r="D11" s="34" t="s">
        <v>33</v>
      </c>
      <c r="E11" s="4" t="s">
        <v>36</v>
      </c>
      <c r="F11" s="39" t="s">
        <v>46</v>
      </c>
      <c r="G11" s="18" t="s">
        <v>23</v>
      </c>
      <c r="H11" s="23">
        <v>9</v>
      </c>
      <c r="I11" s="23"/>
      <c r="J11" s="23">
        <v>42</v>
      </c>
      <c r="K11" s="23"/>
      <c r="L11" s="23">
        <v>27</v>
      </c>
      <c r="M11" s="23">
        <v>19</v>
      </c>
      <c r="N11" s="23">
        <v>15</v>
      </c>
      <c r="O11" s="23">
        <v>51</v>
      </c>
      <c r="P11" s="23"/>
      <c r="Q11" s="23"/>
      <c r="R11" s="36">
        <f t="shared" si="0"/>
        <v>163</v>
      </c>
      <c r="S11" s="9"/>
      <c r="T11" s="9"/>
      <c r="U11" s="10"/>
      <c r="V11" s="6"/>
      <c r="W11" s="6"/>
      <c r="X11" s="11"/>
      <c r="Y11" s="12"/>
      <c r="Z11" s="11"/>
      <c r="AA11" s="11"/>
      <c r="AB11" s="11"/>
      <c r="AC11" s="6"/>
      <c r="AD11" s="6"/>
      <c r="AE11" s="6"/>
    </row>
    <row r="12" spans="1:31" s="16" customFormat="1">
      <c r="A12" s="19">
        <v>11</v>
      </c>
      <c r="B12" s="43">
        <v>2224469</v>
      </c>
      <c r="C12" s="44" t="s">
        <v>71</v>
      </c>
      <c r="D12" s="34" t="s">
        <v>33</v>
      </c>
      <c r="E12" s="4" t="s">
        <v>36</v>
      </c>
      <c r="F12" s="39" t="s">
        <v>52</v>
      </c>
      <c r="G12" s="18" t="s">
        <v>23</v>
      </c>
      <c r="H12" s="23"/>
      <c r="I12" s="23"/>
      <c r="J12" s="23"/>
      <c r="K12" s="23">
        <v>6</v>
      </c>
      <c r="L12" s="23"/>
      <c r="M12" s="23"/>
      <c r="N12" s="23"/>
      <c r="O12" s="23"/>
      <c r="P12" s="23"/>
      <c r="Q12" s="23"/>
      <c r="R12" s="36">
        <f t="shared" si="0"/>
        <v>6</v>
      </c>
      <c r="S12" s="9"/>
      <c r="T12" s="9"/>
      <c r="U12" s="10"/>
      <c r="V12" s="6"/>
      <c r="W12" s="6"/>
      <c r="X12" s="11"/>
      <c r="Y12" s="12"/>
      <c r="Z12" s="11"/>
      <c r="AA12" s="11"/>
      <c r="AB12" s="11"/>
      <c r="AC12" s="6"/>
      <c r="AD12" s="6"/>
      <c r="AE12" s="6"/>
    </row>
    <row r="13" spans="1:31" s="16" customFormat="1">
      <c r="A13" s="19">
        <v>16</v>
      </c>
      <c r="B13" s="45">
        <v>2251774</v>
      </c>
      <c r="C13" s="46" t="s">
        <v>40</v>
      </c>
      <c r="D13" s="34" t="s">
        <v>33</v>
      </c>
      <c r="E13" s="4" t="s">
        <v>36</v>
      </c>
      <c r="F13" s="39" t="s">
        <v>54</v>
      </c>
      <c r="G13" s="18" t="s">
        <v>23</v>
      </c>
      <c r="H13" s="23"/>
      <c r="I13" s="23"/>
      <c r="J13" s="23"/>
      <c r="K13" s="23">
        <v>18</v>
      </c>
      <c r="L13" s="23"/>
      <c r="M13" s="23"/>
      <c r="N13" s="23"/>
      <c r="O13" s="23"/>
      <c r="P13" s="23">
        <v>17</v>
      </c>
      <c r="Q13" s="23"/>
      <c r="R13" s="36">
        <f t="shared" si="0"/>
        <v>35</v>
      </c>
      <c r="S13" s="9"/>
      <c r="T13" s="9"/>
      <c r="U13" s="10"/>
      <c r="V13" s="6"/>
      <c r="W13" s="6"/>
      <c r="X13" s="11"/>
      <c r="Y13" s="12"/>
      <c r="Z13" s="11"/>
      <c r="AA13" s="11"/>
      <c r="AB13" s="11"/>
      <c r="AC13" s="6"/>
      <c r="AD13" s="6"/>
      <c r="AE13" s="6"/>
    </row>
    <row r="14" spans="1:31" s="16" customFormat="1">
      <c r="A14" s="19">
        <v>17</v>
      </c>
      <c r="B14" s="45">
        <v>2255025</v>
      </c>
      <c r="C14" s="44" t="s">
        <v>72</v>
      </c>
      <c r="D14" s="34">
        <v>2</v>
      </c>
      <c r="E14" s="4" t="s">
        <v>36</v>
      </c>
      <c r="F14" s="39" t="s">
        <v>55</v>
      </c>
      <c r="G14" s="18" t="s">
        <v>23</v>
      </c>
      <c r="H14" s="23"/>
      <c r="I14" s="23"/>
      <c r="J14" s="23"/>
      <c r="K14" s="23"/>
      <c r="L14" s="23"/>
      <c r="M14" s="23"/>
      <c r="N14" s="23"/>
      <c r="O14" s="23"/>
      <c r="P14" s="23"/>
      <c r="Q14" s="23">
        <v>12</v>
      </c>
      <c r="R14" s="36">
        <f t="shared" si="0"/>
        <v>12</v>
      </c>
      <c r="S14" s="9"/>
      <c r="T14" s="9"/>
      <c r="U14" s="10"/>
      <c r="V14" s="6"/>
      <c r="W14" s="6"/>
      <c r="X14" s="11"/>
      <c r="Y14" s="12"/>
      <c r="Z14" s="11"/>
      <c r="AA14" s="11"/>
      <c r="AB14" s="11"/>
      <c r="AC14" s="6"/>
      <c r="AD14" s="6"/>
      <c r="AE14" s="6"/>
    </row>
    <row r="15" spans="1:31" s="16" customFormat="1">
      <c r="A15" s="19">
        <v>31</v>
      </c>
      <c r="B15" s="43">
        <v>2272409</v>
      </c>
      <c r="C15" s="44" t="s">
        <v>73</v>
      </c>
      <c r="D15" s="45" t="s">
        <v>33</v>
      </c>
      <c r="E15" s="46" t="s">
        <v>36</v>
      </c>
      <c r="F15" s="47" t="s">
        <v>64</v>
      </c>
      <c r="G15" s="18" t="s">
        <v>23</v>
      </c>
      <c r="H15" s="23"/>
      <c r="I15" s="23">
        <v>3</v>
      </c>
      <c r="J15" s="23"/>
      <c r="K15" s="23"/>
      <c r="L15" s="23"/>
      <c r="M15" s="23">
        <v>3</v>
      </c>
      <c r="N15" s="23"/>
      <c r="O15" s="23"/>
      <c r="P15" s="23"/>
      <c r="Q15" s="23"/>
      <c r="R15" s="36">
        <f t="shared" si="0"/>
        <v>6</v>
      </c>
      <c r="S15" s="9"/>
      <c r="T15" s="9"/>
      <c r="U15" s="10"/>
      <c r="V15" s="6"/>
      <c r="W15" s="6"/>
      <c r="X15" s="11"/>
      <c r="Y15" s="12"/>
      <c r="Z15" s="11"/>
      <c r="AA15" s="11"/>
      <c r="AB15" s="11"/>
      <c r="AC15" s="6"/>
      <c r="AD15" s="6"/>
      <c r="AE15" s="6"/>
    </row>
    <row r="16" spans="1:31" s="16" customFormat="1">
      <c r="A16" s="19">
        <v>20</v>
      </c>
      <c r="B16" s="45">
        <v>2272410</v>
      </c>
      <c r="C16" s="44" t="s">
        <v>74</v>
      </c>
      <c r="D16" s="45" t="s">
        <v>33</v>
      </c>
      <c r="E16" s="46" t="s">
        <v>36</v>
      </c>
      <c r="F16" s="47" t="s">
        <v>57</v>
      </c>
      <c r="G16" s="18" t="s">
        <v>23</v>
      </c>
      <c r="H16" s="23"/>
      <c r="I16" s="23"/>
      <c r="J16" s="23"/>
      <c r="K16" s="23">
        <v>8</v>
      </c>
      <c r="L16" s="23"/>
      <c r="M16" s="23"/>
      <c r="N16" s="23"/>
      <c r="O16" s="23"/>
      <c r="P16" s="23"/>
      <c r="Q16" s="23"/>
      <c r="R16" s="36">
        <f t="shared" si="0"/>
        <v>8</v>
      </c>
      <c r="S16" s="9"/>
      <c r="T16" s="9"/>
      <c r="U16" s="10"/>
      <c r="V16" s="6"/>
      <c r="W16" s="6"/>
      <c r="X16" s="11"/>
      <c r="Y16" s="12"/>
      <c r="Z16" s="11"/>
      <c r="AA16" s="11"/>
      <c r="AB16" s="11"/>
      <c r="AC16" s="6"/>
      <c r="AD16" s="6"/>
      <c r="AE16" s="6"/>
    </row>
    <row r="17" spans="1:31" s="16" customFormat="1">
      <c r="A17" s="19">
        <v>21</v>
      </c>
      <c r="B17" s="45">
        <v>2273755</v>
      </c>
      <c r="C17" s="44" t="s">
        <v>75</v>
      </c>
      <c r="D17" s="45" t="s">
        <v>33</v>
      </c>
      <c r="E17" s="46" t="s">
        <v>36</v>
      </c>
      <c r="F17" s="47" t="s">
        <v>53</v>
      </c>
      <c r="G17" s="18" t="s">
        <v>23</v>
      </c>
      <c r="H17" s="23">
        <v>1</v>
      </c>
      <c r="I17" s="23">
        <v>1</v>
      </c>
      <c r="J17" s="23"/>
      <c r="K17" s="23"/>
      <c r="L17" s="23"/>
      <c r="M17" s="23"/>
      <c r="N17" s="23"/>
      <c r="O17" s="23"/>
      <c r="P17" s="23"/>
      <c r="Q17" s="23">
        <v>2</v>
      </c>
      <c r="R17" s="36">
        <f t="shared" si="0"/>
        <v>4</v>
      </c>
      <c r="S17" s="9"/>
      <c r="T17" s="9"/>
      <c r="U17" s="10"/>
      <c r="V17" s="6"/>
      <c r="W17" s="6"/>
      <c r="X17" s="11"/>
      <c r="Y17" s="12"/>
      <c r="Z17" s="11"/>
      <c r="AA17" s="11"/>
      <c r="AB17" s="11"/>
      <c r="AC17" s="6"/>
      <c r="AD17" s="6"/>
      <c r="AE17" s="6"/>
    </row>
    <row r="18" spans="1:31" s="16" customFormat="1">
      <c r="A18" s="19">
        <v>18</v>
      </c>
      <c r="B18" s="45">
        <v>2274758</v>
      </c>
      <c r="C18" s="46" t="s">
        <v>41</v>
      </c>
      <c r="D18" s="34" t="s">
        <v>33</v>
      </c>
      <c r="E18" s="4" t="s">
        <v>36</v>
      </c>
      <c r="F18" s="39" t="s">
        <v>56</v>
      </c>
      <c r="G18" s="18" t="s">
        <v>23</v>
      </c>
      <c r="H18" s="23"/>
      <c r="I18" s="23">
        <v>4</v>
      </c>
      <c r="J18" s="23"/>
      <c r="K18" s="23">
        <v>20</v>
      </c>
      <c r="L18" s="23"/>
      <c r="M18" s="23"/>
      <c r="N18" s="23"/>
      <c r="O18" s="23">
        <v>6</v>
      </c>
      <c r="P18" s="23">
        <v>9</v>
      </c>
      <c r="Q18" s="23"/>
      <c r="R18" s="36">
        <f t="shared" si="0"/>
        <v>39</v>
      </c>
      <c r="S18" s="9"/>
      <c r="T18" s="9"/>
      <c r="U18" s="10"/>
      <c r="V18" s="6"/>
      <c r="W18" s="6"/>
      <c r="X18" s="11"/>
      <c r="Y18" s="12"/>
      <c r="Z18" s="11"/>
      <c r="AA18" s="11"/>
      <c r="AB18" s="11"/>
      <c r="AC18" s="6"/>
      <c r="AD18" s="6"/>
      <c r="AE18" s="6"/>
    </row>
    <row r="19" spans="1:31" s="16" customFormat="1">
      <c r="A19" s="19">
        <v>24</v>
      </c>
      <c r="B19" s="45">
        <v>2274760</v>
      </c>
      <c r="C19" s="44" t="s">
        <v>76</v>
      </c>
      <c r="D19" s="45" t="s">
        <v>33</v>
      </c>
      <c r="E19" s="46" t="s">
        <v>36</v>
      </c>
      <c r="F19" s="47" t="s">
        <v>58</v>
      </c>
      <c r="G19" s="18" t="s">
        <v>23</v>
      </c>
      <c r="H19" s="23"/>
      <c r="I19" s="23"/>
      <c r="J19" s="23"/>
      <c r="K19" s="23"/>
      <c r="L19" s="23"/>
      <c r="M19" s="23"/>
      <c r="N19" s="23"/>
      <c r="O19" s="23"/>
      <c r="P19" s="23">
        <v>1</v>
      </c>
      <c r="Q19" s="23"/>
      <c r="R19" s="36">
        <f t="shared" si="0"/>
        <v>1</v>
      </c>
      <c r="S19" s="9"/>
      <c r="T19" s="9"/>
      <c r="U19" s="10"/>
      <c r="V19" s="6"/>
      <c r="W19" s="6"/>
      <c r="X19" s="11"/>
      <c r="Y19" s="12"/>
      <c r="Z19" s="11"/>
      <c r="AA19" s="11"/>
      <c r="AB19" s="11"/>
      <c r="AC19" s="6"/>
      <c r="AD19" s="6"/>
      <c r="AE19" s="6"/>
    </row>
    <row r="20" spans="1:31" s="16" customFormat="1">
      <c r="A20" s="19">
        <v>25</v>
      </c>
      <c r="B20" s="45">
        <v>2274761</v>
      </c>
      <c r="C20" s="46" t="s">
        <v>42</v>
      </c>
      <c r="D20" s="34" t="s">
        <v>33</v>
      </c>
      <c r="E20" s="4" t="s">
        <v>36</v>
      </c>
      <c r="F20" s="39" t="s">
        <v>59</v>
      </c>
      <c r="G20" s="18" t="s">
        <v>23</v>
      </c>
      <c r="H20" s="23"/>
      <c r="I20" s="23"/>
      <c r="J20" s="23"/>
      <c r="K20" s="23"/>
      <c r="L20" s="23"/>
      <c r="M20" s="23">
        <v>9</v>
      </c>
      <c r="N20" s="23"/>
      <c r="O20" s="23"/>
      <c r="P20" s="23"/>
      <c r="Q20" s="23"/>
      <c r="R20" s="36">
        <f t="shared" si="0"/>
        <v>9</v>
      </c>
      <c r="S20" s="9"/>
      <c r="T20" s="9"/>
      <c r="U20" s="10"/>
      <c r="V20" s="6"/>
      <c r="W20" s="6"/>
      <c r="X20" s="11"/>
      <c r="Y20" s="12"/>
      <c r="Z20" s="11"/>
      <c r="AA20" s="11"/>
      <c r="AB20" s="11"/>
      <c r="AC20" s="6"/>
      <c r="AD20" s="6"/>
      <c r="AE20" s="6"/>
    </row>
    <row r="21" spans="1:31" s="16" customFormat="1">
      <c r="A21" s="19">
        <v>26</v>
      </c>
      <c r="B21" s="45">
        <v>2275626</v>
      </c>
      <c r="C21" s="46" t="s">
        <v>43</v>
      </c>
      <c r="D21" s="34" t="s">
        <v>33</v>
      </c>
      <c r="E21" s="4" t="s">
        <v>36</v>
      </c>
      <c r="F21" s="39" t="s">
        <v>60</v>
      </c>
      <c r="G21" s="18" t="s">
        <v>23</v>
      </c>
      <c r="H21" s="23"/>
      <c r="I21" s="23">
        <v>6</v>
      </c>
      <c r="J21" s="23"/>
      <c r="K21" s="23"/>
      <c r="L21" s="23"/>
      <c r="M21" s="23"/>
      <c r="N21" s="23"/>
      <c r="O21" s="23"/>
      <c r="P21" s="23"/>
      <c r="Q21" s="23"/>
      <c r="R21" s="36">
        <f t="shared" si="0"/>
        <v>6</v>
      </c>
      <c r="S21" s="9"/>
      <c r="T21" s="9"/>
      <c r="U21" s="10"/>
      <c r="V21" s="6"/>
      <c r="W21" s="6"/>
      <c r="X21" s="11"/>
      <c r="Y21" s="12"/>
      <c r="Z21" s="11"/>
      <c r="AA21" s="11"/>
      <c r="AB21" s="11"/>
      <c r="AC21" s="6"/>
      <c r="AD21" s="6"/>
      <c r="AE21" s="6"/>
    </row>
    <row r="22" spans="1:31" s="16" customFormat="1">
      <c r="A22" s="19">
        <v>27</v>
      </c>
      <c r="B22" s="45">
        <v>2279345</v>
      </c>
      <c r="C22" s="46" t="s">
        <v>44</v>
      </c>
      <c r="D22" s="34" t="s">
        <v>33</v>
      </c>
      <c r="E22" s="4" t="s">
        <v>36</v>
      </c>
      <c r="F22" s="39" t="s">
        <v>61</v>
      </c>
      <c r="G22" s="18" t="s">
        <v>23</v>
      </c>
      <c r="H22" s="23"/>
      <c r="I22" s="23"/>
      <c r="J22" s="23"/>
      <c r="K22" s="23"/>
      <c r="L22" s="23"/>
      <c r="M22" s="23"/>
      <c r="N22" s="23"/>
      <c r="O22" s="23"/>
      <c r="P22" s="23"/>
      <c r="Q22" s="23">
        <v>6</v>
      </c>
      <c r="R22" s="36">
        <f t="shared" si="0"/>
        <v>6</v>
      </c>
      <c r="S22" s="9"/>
      <c r="T22" s="9"/>
      <c r="U22" s="10"/>
      <c r="V22" s="6"/>
      <c r="W22" s="6"/>
      <c r="X22" s="11"/>
      <c r="Y22" s="12"/>
      <c r="Z22" s="11"/>
      <c r="AA22" s="11"/>
      <c r="AB22" s="11"/>
      <c r="AC22" s="6"/>
      <c r="AD22" s="6"/>
      <c r="AE22" s="6"/>
    </row>
    <row r="23" spans="1:31" s="16" customFormat="1">
      <c r="A23" s="19">
        <v>28</v>
      </c>
      <c r="B23" s="45">
        <v>2286127</v>
      </c>
      <c r="C23" s="46" t="s">
        <v>45</v>
      </c>
      <c r="D23" s="18" t="s">
        <v>33</v>
      </c>
      <c r="E23" s="4" t="s">
        <v>36</v>
      </c>
      <c r="F23" s="39" t="s">
        <v>62</v>
      </c>
      <c r="G23" s="18" t="s">
        <v>23</v>
      </c>
      <c r="H23" s="23"/>
      <c r="I23" s="23">
        <v>3</v>
      </c>
      <c r="J23" s="23"/>
      <c r="K23" s="23"/>
      <c r="L23" s="23"/>
      <c r="M23" s="23"/>
      <c r="N23" s="23">
        <v>3</v>
      </c>
      <c r="O23" s="23"/>
      <c r="P23" s="23"/>
      <c r="Q23" s="23"/>
      <c r="R23" s="36">
        <f t="shared" si="0"/>
        <v>6</v>
      </c>
      <c r="S23" s="9"/>
      <c r="T23" s="9"/>
      <c r="U23" s="10"/>
      <c r="V23" s="6"/>
      <c r="W23" s="6"/>
      <c r="X23" s="11"/>
      <c r="Y23" s="12"/>
      <c r="Z23" s="11"/>
      <c r="AA23" s="11"/>
      <c r="AB23" s="11"/>
      <c r="AC23" s="6"/>
      <c r="AD23" s="6"/>
      <c r="AE23" s="6"/>
    </row>
    <row r="24" spans="1:31" s="16" customFormat="1">
      <c r="A24" s="19">
        <v>29</v>
      </c>
      <c r="B24" s="45">
        <v>2286128</v>
      </c>
      <c r="C24" s="44" t="s">
        <v>77</v>
      </c>
      <c r="D24" s="45" t="s">
        <v>33</v>
      </c>
      <c r="E24" s="46" t="s">
        <v>36</v>
      </c>
      <c r="F24" s="47" t="s">
        <v>63</v>
      </c>
      <c r="G24" s="18" t="s">
        <v>23</v>
      </c>
      <c r="H24" s="23"/>
      <c r="I24" s="23"/>
      <c r="J24" s="23"/>
      <c r="K24" s="23"/>
      <c r="L24" s="23"/>
      <c r="M24" s="23"/>
      <c r="N24" s="23">
        <v>15</v>
      </c>
      <c r="O24" s="23"/>
      <c r="P24" s="23"/>
      <c r="Q24" s="23"/>
      <c r="R24" s="36">
        <f t="shared" si="0"/>
        <v>15</v>
      </c>
      <c r="S24" s="9"/>
      <c r="T24" s="9"/>
      <c r="U24" s="10"/>
      <c r="V24" s="6"/>
      <c r="W24" s="6"/>
      <c r="X24" s="11"/>
      <c r="Y24" s="12"/>
      <c r="Z24" s="11"/>
      <c r="AA24" s="11"/>
      <c r="AB24" s="11"/>
      <c r="AC24" s="6"/>
      <c r="AD24" s="6"/>
      <c r="AE24" s="6"/>
    </row>
    <row r="25" spans="1:31" s="32" customFormat="1">
      <c r="A25" s="24"/>
      <c r="B25" s="25" t="s">
        <v>26</v>
      </c>
      <c r="C25" s="26"/>
      <c r="D25" s="25"/>
      <c r="E25" s="26"/>
      <c r="F25" s="1"/>
      <c r="G25" s="25"/>
      <c r="H25" s="36">
        <f>SUM(H5:H24)</f>
        <v>10</v>
      </c>
      <c r="I25" s="36">
        <f t="shared" ref="I25:Q25" si="1">SUM(I5:I24)</f>
        <v>20</v>
      </c>
      <c r="J25" s="36">
        <f t="shared" si="1"/>
        <v>48</v>
      </c>
      <c r="K25" s="36">
        <f t="shared" si="1"/>
        <v>67</v>
      </c>
      <c r="L25" s="36">
        <f t="shared" si="1"/>
        <v>27</v>
      </c>
      <c r="M25" s="36">
        <f t="shared" si="1"/>
        <v>43</v>
      </c>
      <c r="N25" s="36">
        <f t="shared" si="1"/>
        <v>33</v>
      </c>
      <c r="O25" s="36">
        <f t="shared" si="1"/>
        <v>57</v>
      </c>
      <c r="P25" s="36">
        <f t="shared" si="1"/>
        <v>33</v>
      </c>
      <c r="Q25" s="36">
        <f t="shared" si="1"/>
        <v>21</v>
      </c>
      <c r="R25" s="36">
        <f>SUM(R5:R24)</f>
        <v>359</v>
      </c>
      <c r="S25" s="27"/>
      <c r="T25" s="27"/>
      <c r="U25" s="28"/>
      <c r="V25" s="29"/>
      <c r="W25" s="29"/>
      <c r="X25" s="30"/>
      <c r="Y25" s="31"/>
      <c r="Z25" s="30"/>
      <c r="AA25" s="30"/>
      <c r="AB25" s="30"/>
      <c r="AC25" s="29"/>
      <c r="AD25" s="29"/>
      <c r="AE25" s="29"/>
    </row>
    <row r="26" spans="1:31">
      <c r="B26" s="42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</row>
    <row r="27" spans="1:31">
      <c r="B27" s="27"/>
      <c r="I27" s="33"/>
      <c r="J27" s="33"/>
      <c r="K27" s="33"/>
      <c r="L27" s="33"/>
      <c r="M27" s="33"/>
      <c r="N27" s="33"/>
      <c r="O27" s="33"/>
      <c r="P27" s="33"/>
      <c r="Q27" s="33"/>
      <c r="R27" s="33"/>
    </row>
    <row r="30" spans="1:31" s="16" customFormat="1">
      <c r="D30" s="37"/>
      <c r="R30" s="32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</row>
    <row r="31" spans="1:31" s="16" customFormat="1">
      <c r="D31" s="37"/>
      <c r="R31" s="32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</row>
    <row r="32" spans="1:31" s="16" customFormat="1">
      <c r="D32" s="37"/>
      <c r="R32" s="32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</row>
    <row r="33" spans="4:31" s="16" customFormat="1">
      <c r="D33" s="37"/>
      <c r="R33" s="32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</row>
    <row r="34" spans="4:31" s="16" customFormat="1">
      <c r="D34" s="37"/>
      <c r="R34" s="32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</row>
  </sheetData>
  <autoFilter ref="A4:R27"/>
  <sortState ref="A5:AE24">
    <sortCondition ref="B5:B24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2" sqref="C12"/>
    </sheetView>
  </sheetViews>
  <sheetFormatPr defaultRowHeight="15"/>
  <cols>
    <col min="1" max="1" width="5.140625" bestFit="1" customWidth="1"/>
    <col min="2" max="2" width="14.7109375" bestFit="1" customWidth="1"/>
    <col min="3" max="3" width="90.28515625" bestFit="1" customWidth="1"/>
    <col min="4" max="4" width="17.42578125" bestFit="1" customWidth="1"/>
    <col min="5" max="5" width="74.140625" bestFit="1" customWidth="1"/>
  </cols>
  <sheetData>
    <row r="1" spans="1:5" s="16" customFormat="1">
      <c r="A1" s="35" t="s">
        <v>36</v>
      </c>
      <c r="C1" s="16" t="s">
        <v>37</v>
      </c>
    </row>
    <row r="2" spans="1:5" s="16" customFormat="1"/>
    <row r="3" spans="1:5">
      <c r="A3" s="17" t="s">
        <v>19</v>
      </c>
      <c r="B3" s="17" t="s">
        <v>20</v>
      </c>
      <c r="C3" s="13" t="s">
        <v>18</v>
      </c>
      <c r="D3" s="13" t="s">
        <v>4</v>
      </c>
      <c r="E3" s="13" t="s">
        <v>5</v>
      </c>
    </row>
    <row r="4" spans="1:5">
      <c r="A4" s="18">
        <v>1</v>
      </c>
      <c r="B4" s="15" t="s">
        <v>6</v>
      </c>
      <c r="C4" s="20" t="s">
        <v>25</v>
      </c>
      <c r="D4" s="20" t="s">
        <v>35</v>
      </c>
      <c r="E4" s="48" t="s">
        <v>78</v>
      </c>
    </row>
    <row r="5" spans="1:5">
      <c r="A5" s="18">
        <v>2</v>
      </c>
      <c r="B5" s="15" t="s">
        <v>7</v>
      </c>
      <c r="C5" s="21" t="s">
        <v>24</v>
      </c>
      <c r="D5" s="22" t="s">
        <v>35</v>
      </c>
      <c r="E5" s="49"/>
    </row>
    <row r="6" spans="1:5">
      <c r="A6" s="18">
        <v>3</v>
      </c>
      <c r="B6" s="15" t="s">
        <v>8</v>
      </c>
      <c r="C6" s="20" t="s">
        <v>30</v>
      </c>
      <c r="D6" s="20" t="s">
        <v>35</v>
      </c>
      <c r="E6" s="49"/>
    </row>
    <row r="7" spans="1:5">
      <c r="A7" s="18">
        <v>4</v>
      </c>
      <c r="B7" s="15" t="s">
        <v>9</v>
      </c>
      <c r="C7" s="22" t="s">
        <v>27</v>
      </c>
      <c r="D7" s="22" t="s">
        <v>35</v>
      </c>
      <c r="E7" s="49"/>
    </row>
    <row r="8" spans="1:5">
      <c r="A8" s="18">
        <v>5</v>
      </c>
      <c r="B8" s="15" t="s">
        <v>10</v>
      </c>
      <c r="C8" s="20" t="s">
        <v>28</v>
      </c>
      <c r="D8" s="20" t="s">
        <v>35</v>
      </c>
      <c r="E8" s="49"/>
    </row>
    <row r="9" spans="1:5">
      <c r="A9" s="18">
        <v>6</v>
      </c>
      <c r="B9" s="15" t="s">
        <v>11</v>
      </c>
      <c r="C9" s="20" t="s">
        <v>32</v>
      </c>
      <c r="D9" s="20" t="s">
        <v>35</v>
      </c>
      <c r="E9" s="49"/>
    </row>
    <row r="10" spans="1:5">
      <c r="A10" s="18">
        <v>7</v>
      </c>
      <c r="B10" s="15" t="s">
        <v>12</v>
      </c>
      <c r="C10" s="20" t="s">
        <v>31</v>
      </c>
      <c r="D10" s="20" t="s">
        <v>35</v>
      </c>
      <c r="E10" s="49"/>
    </row>
    <row r="11" spans="1:5">
      <c r="A11" s="18">
        <v>8</v>
      </c>
      <c r="B11" s="15" t="s">
        <v>13</v>
      </c>
      <c r="C11" s="20" t="s">
        <v>29</v>
      </c>
      <c r="D11" s="20" t="s">
        <v>35</v>
      </c>
      <c r="E11" s="49"/>
    </row>
    <row r="12" spans="1:5">
      <c r="A12" s="18">
        <v>9</v>
      </c>
      <c r="B12" s="15" t="s">
        <v>14</v>
      </c>
      <c r="C12" s="20" t="s">
        <v>80</v>
      </c>
      <c r="D12" s="20" t="s">
        <v>35</v>
      </c>
      <c r="E12" s="49"/>
    </row>
    <row r="13" spans="1:5">
      <c r="A13" s="18">
        <v>10</v>
      </c>
      <c r="B13" s="15" t="s">
        <v>15</v>
      </c>
      <c r="C13" s="38" t="s">
        <v>79</v>
      </c>
      <c r="D13" s="20" t="s">
        <v>35</v>
      </c>
      <c r="E13" s="50"/>
    </row>
  </sheetData>
  <mergeCells count="1">
    <mergeCell ref="E4:E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Ostonen.IA</cp:lastModifiedBy>
  <cp:lastPrinted>2014-07-08T09:42:01Z</cp:lastPrinted>
  <dcterms:created xsi:type="dcterms:W3CDTF">2014-06-26T05:52:50Z</dcterms:created>
  <dcterms:modified xsi:type="dcterms:W3CDTF">2016-09-26T07:57:27Z</dcterms:modified>
</cp:coreProperties>
</file>